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7254C153-46E2-472B-9BCE-C4276038E715}" xr6:coauthVersionLast="47" xr6:coauthVersionMax="47" xr10:uidLastSave="{00000000-0000-0000-0000-000000000000}"/>
  <bookViews>
    <workbookView xWindow="22932" yWindow="-108" windowWidth="30936" windowHeight="16776" activeTab="3" xr2:uid="{E9E28C6B-7F99-4EE0-8163-05E21B23771F}"/>
  </bookViews>
  <sheets>
    <sheet name="Annex XIIa - Table 1" sheetId="1" r:id="rId1"/>
    <sheet name="Annex XIIa - Table 2" sheetId="2" r:id="rId2"/>
    <sheet name="Annex XIIa - Table 3" sheetId="3" r:id="rId3"/>
    <sheet name="Annex XIIa - Table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3" l="1"/>
  <c r="B25" i="3"/>
  <c r="C21" i="3"/>
  <c r="C29" i="3" s="1"/>
  <c r="B21" i="3"/>
  <c r="B29" i="3" s="1"/>
  <c r="C16" i="3"/>
  <c r="B16" i="3"/>
  <c r="C11" i="3"/>
  <c r="B11" i="3"/>
  <c r="C9" i="3"/>
  <c r="B9" i="3"/>
  <c r="C30" i="2"/>
  <c r="B30" i="2"/>
  <c r="C27" i="2"/>
  <c r="B27" i="2"/>
  <c r="C21" i="2"/>
  <c r="B21" i="2"/>
  <c r="C12" i="2"/>
  <c r="B12" i="2"/>
  <c r="C6" i="2"/>
  <c r="B6" i="2"/>
  <c r="C15" i="1"/>
  <c r="B15" i="1"/>
  <c r="C8" i="1"/>
  <c r="C21" i="1" s="1"/>
  <c r="B8" i="1"/>
  <c r="B21" i="1" s="1"/>
  <c r="C5" i="1"/>
  <c r="C20" i="1" s="1"/>
  <c r="C22" i="1" s="1"/>
  <c r="C24" i="1" s="1"/>
  <c r="B5" i="1"/>
  <c r="B20" i="1" s="1"/>
  <c r="B37" i="2" l="1"/>
  <c r="B19" i="3"/>
  <c r="B31" i="3" s="1"/>
  <c r="C19" i="3"/>
  <c r="C31" i="3" s="1"/>
  <c r="B22" i="1"/>
  <c r="B24" i="1" s="1"/>
  <c r="C37" i="2"/>
  <c r="B19" i="2"/>
  <c r="C19" i="2"/>
  <c r="B14" i="1"/>
  <c r="C14" i="1"/>
</calcChain>
</file>

<file path=xl/sharedStrings.xml><?xml version="1.0" encoding="utf-8"?>
<sst xmlns="http://schemas.openxmlformats.org/spreadsheetml/2006/main" count="103" uniqueCount="98">
  <si>
    <t>Table 1. Income statement</t>
  </si>
  <si>
    <t>000 EUR</t>
  </si>
  <si>
    <t>Income statement</t>
  </si>
  <si>
    <t>Operating revenues</t>
  </si>
  <si>
    <t>Sales revenues</t>
  </si>
  <si>
    <t>Other operating revenues</t>
  </si>
  <si>
    <t>Operating expenses</t>
  </si>
  <si>
    <t>Material costs</t>
  </si>
  <si>
    <t xml:space="preserve"> Staff costs</t>
  </si>
  <si>
    <t>Depreciation and amortization</t>
  </si>
  <si>
    <t>Provisions</t>
  </si>
  <si>
    <t>Other operating costs</t>
  </si>
  <si>
    <t xml:space="preserve">Operating result </t>
  </si>
  <si>
    <t xml:space="preserve"> Interest revenues</t>
  </si>
  <si>
    <t>Other financial revenues</t>
  </si>
  <si>
    <t xml:space="preserve"> Interest expenses</t>
  </si>
  <si>
    <t>Other finanical expenses</t>
  </si>
  <si>
    <t>Total revenues</t>
  </si>
  <si>
    <t>Total expenses</t>
  </si>
  <si>
    <t>Profit/loss before taxation</t>
  </si>
  <si>
    <t>Profit tax</t>
  </si>
  <si>
    <t>Net result for the period</t>
  </si>
  <si>
    <t>Table 2. Statement of financial position</t>
  </si>
  <si>
    <t>Balance sheet</t>
  </si>
  <si>
    <t>Assets</t>
  </si>
  <si>
    <t>Non current asets</t>
  </si>
  <si>
    <t xml:space="preserve">                                                           Intangible assets</t>
  </si>
  <si>
    <t xml:space="preserve">                                                             Tangible assets</t>
  </si>
  <si>
    <t xml:space="preserve">                                                            Financial assets</t>
  </si>
  <si>
    <t>Receivables</t>
  </si>
  <si>
    <t xml:space="preserve">                                                  Other long term assets</t>
  </si>
  <si>
    <t>Current assets</t>
  </si>
  <si>
    <t xml:space="preserve">                                                                  Inventories</t>
  </si>
  <si>
    <t>Accounts receivable</t>
  </si>
  <si>
    <t>Other receivables</t>
  </si>
  <si>
    <t xml:space="preserve">                                                            Finanical assets</t>
  </si>
  <si>
    <t xml:space="preserve">                                             Cash and cash equivalents</t>
  </si>
  <si>
    <t>Prepaid expenses and accrued income</t>
  </si>
  <si>
    <t>Total assets</t>
  </si>
  <si>
    <t xml:space="preserve">Equity and liabilities </t>
  </si>
  <si>
    <t>Total equity</t>
  </si>
  <si>
    <t xml:space="preserve">                                                             Share capital</t>
  </si>
  <si>
    <t xml:space="preserve">                                                                   Reserves</t>
  </si>
  <si>
    <t>Retained earnings/(accumulated loss)</t>
  </si>
  <si>
    <t xml:space="preserve">                                             Net profit/(loss) for the year</t>
  </si>
  <si>
    <t>Non curent liabilities</t>
  </si>
  <si>
    <t xml:space="preserve">                                                          Non current loans and borowings</t>
  </si>
  <si>
    <t xml:space="preserve">                                              Other non current liabilities</t>
  </si>
  <si>
    <t>Current liabilities</t>
  </si>
  <si>
    <t xml:space="preserve">                                                    Current loans and borowings</t>
  </si>
  <si>
    <t xml:space="preserve">                                                         Trade payables</t>
  </si>
  <si>
    <t>Liabilities to employees</t>
  </si>
  <si>
    <t xml:space="preserve">  Liabilities for taxes, contributions and other benefits</t>
  </si>
  <si>
    <t xml:space="preserve">                                              Other short term liabilities</t>
  </si>
  <si>
    <t>Accrued expenses and deferred income</t>
  </si>
  <si>
    <t>Total equity and liabilities</t>
  </si>
  <si>
    <t>T.3. Cash flow statement</t>
  </si>
  <si>
    <t xml:space="preserve">Cash flow </t>
  </si>
  <si>
    <t>Receipts from customers</t>
  </si>
  <si>
    <t>Payments paid to suppliers</t>
  </si>
  <si>
    <t>Payments paid to employees</t>
  </si>
  <si>
    <t>Other payments and receipts</t>
  </si>
  <si>
    <t xml:space="preserve">Net cash from operating activities </t>
  </si>
  <si>
    <t>Proceeds from investing activities</t>
  </si>
  <si>
    <t>Proceeds from sale of long term tangible and intangible assets</t>
  </si>
  <si>
    <t xml:space="preserve">Interest proceeds </t>
  </si>
  <si>
    <t>Proceeds from dividends</t>
  </si>
  <si>
    <t>Other proceeds</t>
  </si>
  <si>
    <t>Outflows from investing activities</t>
  </si>
  <si>
    <t>Acquisition of non current tangible and intangible assets</t>
  </si>
  <si>
    <t>Other outflows on investing activities</t>
  </si>
  <si>
    <t xml:space="preserve">Net cash used in investing activities </t>
  </si>
  <si>
    <t>Proceeds from financial activities</t>
  </si>
  <si>
    <t>Capital increase/equity contribution</t>
  </si>
  <si>
    <t xml:space="preserve">Proceeds from loans and borrowings </t>
  </si>
  <si>
    <t>Outflows from financing activites</t>
  </si>
  <si>
    <t>Repayment of loans and borrowings and debt financial instruments</t>
  </si>
  <si>
    <t>Dividend payments</t>
  </si>
  <si>
    <t xml:space="preserve">Net cash from / (used in) financing activities </t>
  </si>
  <si>
    <t xml:space="preserve">Net decrease/increase in cash and cash activities </t>
  </si>
  <si>
    <t xml:space="preserve">Cash and cash equivalents at beginning of the year </t>
  </si>
  <si>
    <t>Cash and cash equivalents at end of the year</t>
  </si>
  <si>
    <t>T.4 Indicators</t>
  </si>
  <si>
    <t>Indicators</t>
  </si>
  <si>
    <t xml:space="preserve">EBIT (000 EUR) </t>
  </si>
  <si>
    <t>EBIT margin %</t>
  </si>
  <si>
    <t>EBITDA (000 EUR)</t>
  </si>
  <si>
    <t>EBITDA margin %</t>
  </si>
  <si>
    <t>ROCE</t>
  </si>
  <si>
    <t xml:space="preserve">Return on assets </t>
  </si>
  <si>
    <t xml:space="preserve">Financial stability indicator </t>
  </si>
  <si>
    <t>Current ratio</t>
  </si>
  <si>
    <t>Total assets turnover ratio</t>
  </si>
  <si>
    <t xml:space="preserve">Debt ratio  </t>
  </si>
  <si>
    <t>Capital expenditure  (000 EUR)</t>
  </si>
  <si>
    <t>Net debt to equity</t>
  </si>
  <si>
    <t>Net debt to EBITDA</t>
  </si>
  <si>
    <t>Net Financial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</si>
</sst>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HelveticaNeueLT Com 47 LtCn"/>
      <family val="2"/>
      <charset val="238"/>
    </font>
    <font>
      <b/>
      <sz val="11"/>
      <color theme="1"/>
      <name val="HelveticaNeueLT Com 47 LtCn"/>
      <family val="2"/>
      <charset val="238"/>
    </font>
    <font>
      <b/>
      <sz val="11"/>
      <color theme="1"/>
      <name val="HelveticaNeueLT Com 47 LtCn"/>
      <family val="2"/>
    </font>
    <font>
      <sz val="11"/>
      <color theme="1"/>
      <name val="HelveticaNeueLT Com 47 LtC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/>
    <xf numFmtId="0" fontId="3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3" fillId="0" borderId="9" xfId="0" applyFont="1" applyBorder="1" applyAlignment="1">
      <alignment horizontal="left" vertical="center" wrapText="1"/>
    </xf>
    <xf numFmtId="0" fontId="0" fillId="0" borderId="9" xfId="0" applyBorder="1"/>
    <xf numFmtId="0" fontId="2" fillId="0" borderId="0" xfId="0" applyFont="1"/>
    <xf numFmtId="0" fontId="3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2" fillId="2" borderId="8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2" fillId="2" borderId="9" xfId="0" applyFont="1" applyFill="1" applyBorder="1"/>
    <xf numFmtId="0" fontId="0" fillId="2" borderId="8" xfId="0" applyFill="1" applyBorder="1"/>
    <xf numFmtId="0" fontId="0" fillId="0" borderId="8" xfId="0" applyBorder="1"/>
    <xf numFmtId="0" fontId="0" fillId="2" borderId="9" xfId="0" applyFill="1" applyBorder="1"/>
    <xf numFmtId="0" fontId="0" fillId="0" borderId="6" xfId="0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B095-8FD7-46F3-9E0F-4022EB236859}">
  <dimension ref="A2:C24"/>
  <sheetViews>
    <sheetView workbookViewId="0">
      <selection activeCell="B7" sqref="B7"/>
    </sheetView>
  </sheetViews>
  <sheetFormatPr defaultRowHeight="14" x14ac:dyDescent="0.3"/>
  <cols>
    <col min="1" max="1" width="27" bestFit="1" customWidth="1"/>
    <col min="2" max="3" width="12" customWidth="1"/>
  </cols>
  <sheetData>
    <row r="2" spans="1:3" x14ac:dyDescent="0.3">
      <c r="A2" s="1" t="s">
        <v>0</v>
      </c>
    </row>
    <row r="3" spans="1:3" ht="25.5" customHeight="1" x14ac:dyDescent="0.3">
      <c r="A3" s="26" t="s">
        <v>1</v>
      </c>
      <c r="B3" s="27"/>
      <c r="C3" s="28"/>
    </row>
    <row r="4" spans="1:3" ht="30" customHeight="1" x14ac:dyDescent="0.3">
      <c r="A4" s="2" t="s">
        <v>2</v>
      </c>
      <c r="B4" s="3">
        <v>2022</v>
      </c>
      <c r="C4" s="3">
        <v>2023</v>
      </c>
    </row>
    <row r="5" spans="1:3" ht="21.75" customHeight="1" x14ac:dyDescent="0.3">
      <c r="A5" s="4" t="s">
        <v>3</v>
      </c>
      <c r="B5" s="4">
        <f>SUM(B6:B7)</f>
        <v>0</v>
      </c>
      <c r="C5" s="4">
        <f t="shared" ref="C5" si="0">SUM(C6:C7)</f>
        <v>0</v>
      </c>
    </row>
    <row r="6" spans="1:3" ht="13.5" customHeight="1" x14ac:dyDescent="0.3">
      <c r="A6" s="5" t="s">
        <v>4</v>
      </c>
      <c r="B6" s="4"/>
      <c r="C6" s="4"/>
    </row>
    <row r="7" spans="1:3" ht="14.25" customHeight="1" x14ac:dyDescent="0.3">
      <c r="A7" s="5" t="s">
        <v>5</v>
      </c>
      <c r="B7" s="4"/>
      <c r="C7" s="4"/>
    </row>
    <row r="8" spans="1:3" x14ac:dyDescent="0.3">
      <c r="A8" s="4" t="s">
        <v>6</v>
      </c>
      <c r="B8" s="4">
        <f>SUM(B9:B13)</f>
        <v>0</v>
      </c>
      <c r="C8" s="4">
        <f t="shared" ref="C8" si="1">SUM(C9:C13)</f>
        <v>0</v>
      </c>
    </row>
    <row r="9" spans="1:3" x14ac:dyDescent="0.3">
      <c r="A9" s="6" t="s">
        <v>7</v>
      </c>
      <c r="B9" s="7"/>
      <c r="C9" s="7"/>
    </row>
    <row r="10" spans="1:3" x14ac:dyDescent="0.3">
      <c r="A10" s="6" t="s">
        <v>8</v>
      </c>
      <c r="B10" s="7"/>
      <c r="C10" s="7"/>
    </row>
    <row r="11" spans="1:3" x14ac:dyDescent="0.3">
      <c r="A11" s="6" t="s">
        <v>9</v>
      </c>
      <c r="B11" s="7"/>
      <c r="C11" s="7"/>
    </row>
    <row r="12" spans="1:3" x14ac:dyDescent="0.3">
      <c r="A12" s="6" t="s">
        <v>10</v>
      </c>
      <c r="B12" s="7"/>
      <c r="C12" s="7"/>
    </row>
    <row r="13" spans="1:3" x14ac:dyDescent="0.3">
      <c r="A13" s="6" t="s">
        <v>11</v>
      </c>
      <c r="B13" s="7"/>
      <c r="C13" s="7"/>
    </row>
    <row r="14" spans="1:3" x14ac:dyDescent="0.3">
      <c r="A14" s="4" t="s">
        <v>12</v>
      </c>
      <c r="B14" s="4">
        <f>B5-B8</f>
        <v>0</v>
      </c>
      <c r="C14" s="4">
        <f t="shared" ref="C14" si="2">C5-C8</f>
        <v>0</v>
      </c>
    </row>
    <row r="15" spans="1:3" x14ac:dyDescent="0.3">
      <c r="A15" s="4" t="s">
        <v>97</v>
      </c>
      <c r="B15" s="4">
        <f>B16+B17-B18-B19</f>
        <v>0</v>
      </c>
      <c r="C15" s="4">
        <f t="shared" ref="C15" si="3">C16+C17-C18-C19</f>
        <v>0</v>
      </c>
    </row>
    <row r="16" spans="1:3" x14ac:dyDescent="0.3">
      <c r="A16" s="6" t="s">
        <v>13</v>
      </c>
      <c r="B16" s="7"/>
      <c r="C16" s="7"/>
    </row>
    <row r="17" spans="1:3" x14ac:dyDescent="0.3">
      <c r="A17" s="6" t="s">
        <v>14</v>
      </c>
      <c r="B17" s="7"/>
      <c r="C17" s="7"/>
    </row>
    <row r="18" spans="1:3" x14ac:dyDescent="0.3">
      <c r="A18" s="6" t="s">
        <v>15</v>
      </c>
      <c r="B18" s="7"/>
      <c r="C18" s="7"/>
    </row>
    <row r="19" spans="1:3" x14ac:dyDescent="0.3">
      <c r="A19" s="6" t="s">
        <v>16</v>
      </c>
      <c r="B19" s="7"/>
      <c r="C19" s="7"/>
    </row>
    <row r="20" spans="1:3" x14ac:dyDescent="0.3">
      <c r="A20" s="4" t="s">
        <v>17</v>
      </c>
      <c r="B20" s="4">
        <f>B5+B16+B17</f>
        <v>0</v>
      </c>
      <c r="C20" s="4">
        <f t="shared" ref="C20" si="4">C5+C16+C17</f>
        <v>0</v>
      </c>
    </row>
    <row r="21" spans="1:3" x14ac:dyDescent="0.3">
      <c r="A21" s="4" t="s">
        <v>18</v>
      </c>
      <c r="B21" s="4">
        <f>B8+B18+B19</f>
        <v>0</v>
      </c>
      <c r="C21" s="4">
        <f t="shared" ref="C21" si="5">C8+C18+C19</f>
        <v>0</v>
      </c>
    </row>
    <row r="22" spans="1:3" x14ac:dyDescent="0.3">
      <c r="A22" s="7" t="s">
        <v>19</v>
      </c>
      <c r="B22" s="7">
        <f>B20-B21</f>
        <v>0</v>
      </c>
      <c r="C22" s="7">
        <f t="shared" ref="C22" si="6">C20-C21</f>
        <v>0</v>
      </c>
    </row>
    <row r="23" spans="1:3" x14ac:dyDescent="0.3">
      <c r="A23" s="7" t="s">
        <v>20</v>
      </c>
      <c r="B23" s="7"/>
      <c r="C23" s="7"/>
    </row>
    <row r="24" spans="1:3" x14ac:dyDescent="0.3">
      <c r="A24" s="4" t="s">
        <v>21</v>
      </c>
      <c r="B24" s="4">
        <f>B22-B23</f>
        <v>0</v>
      </c>
      <c r="C24" s="4">
        <f t="shared" ref="C24" si="7">C22-C23</f>
        <v>0</v>
      </c>
    </row>
  </sheetData>
  <mergeCells count="1">
    <mergeCell ref="A3:C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F6504-3DD7-4753-B27E-9CBACE8E61ED}">
  <dimension ref="A2:C37"/>
  <sheetViews>
    <sheetView workbookViewId="0">
      <selection activeCell="O29" sqref="O29"/>
    </sheetView>
  </sheetViews>
  <sheetFormatPr defaultRowHeight="14" x14ac:dyDescent="0.3"/>
  <cols>
    <col min="1" max="1" width="43" customWidth="1"/>
    <col min="2" max="3" width="12" customWidth="1"/>
  </cols>
  <sheetData>
    <row r="2" spans="1:3" x14ac:dyDescent="0.3">
      <c r="A2" s="1" t="s">
        <v>22</v>
      </c>
    </row>
    <row r="3" spans="1:3" ht="25.15" customHeight="1" x14ac:dyDescent="0.3">
      <c r="A3" s="26" t="s">
        <v>1</v>
      </c>
      <c r="B3" s="27"/>
      <c r="C3" s="28"/>
    </row>
    <row r="4" spans="1:3" ht="25.15" customHeight="1" x14ac:dyDescent="0.3">
      <c r="A4" s="2" t="s">
        <v>23</v>
      </c>
      <c r="B4" s="3">
        <v>2022</v>
      </c>
      <c r="C4" s="3">
        <v>2023</v>
      </c>
    </row>
    <row r="5" spans="1:3" x14ac:dyDescent="0.3">
      <c r="A5" s="4" t="s">
        <v>24</v>
      </c>
      <c r="B5" s="7"/>
      <c r="C5" s="7"/>
    </row>
    <row r="6" spans="1:3" x14ac:dyDescent="0.3">
      <c r="A6" s="7" t="s">
        <v>25</v>
      </c>
      <c r="B6" s="7">
        <f>SUM(B7:B11)</f>
        <v>0</v>
      </c>
      <c r="C6" s="7">
        <f t="shared" ref="C6" si="0">SUM(C7:C11)</f>
        <v>0</v>
      </c>
    </row>
    <row r="7" spans="1:3" x14ac:dyDescent="0.3">
      <c r="A7" s="8" t="s">
        <v>26</v>
      </c>
      <c r="B7" s="7"/>
      <c r="C7" s="7"/>
    </row>
    <row r="8" spans="1:3" x14ac:dyDescent="0.3">
      <c r="A8" s="8" t="s">
        <v>27</v>
      </c>
      <c r="B8" s="7"/>
      <c r="C8" s="7"/>
    </row>
    <row r="9" spans="1:3" x14ac:dyDescent="0.3">
      <c r="A9" s="8" t="s">
        <v>28</v>
      </c>
      <c r="B9" s="7"/>
      <c r="C9" s="7"/>
    </row>
    <row r="10" spans="1:3" x14ac:dyDescent="0.3">
      <c r="A10" s="8" t="s">
        <v>29</v>
      </c>
      <c r="B10" s="7"/>
      <c r="C10" s="7"/>
    </row>
    <row r="11" spans="1:3" x14ac:dyDescent="0.3">
      <c r="A11" s="8" t="s">
        <v>30</v>
      </c>
      <c r="B11" s="7"/>
      <c r="C11" s="7"/>
    </row>
    <row r="12" spans="1:3" x14ac:dyDescent="0.3">
      <c r="A12" s="7" t="s">
        <v>31</v>
      </c>
      <c r="B12" s="7">
        <f>SUM(B13:B17)</f>
        <v>0</v>
      </c>
      <c r="C12" s="7">
        <f t="shared" ref="C12" si="1">SUM(C13:C17)</f>
        <v>0</v>
      </c>
    </row>
    <row r="13" spans="1:3" x14ac:dyDescent="0.3">
      <c r="A13" s="8" t="s">
        <v>32</v>
      </c>
      <c r="B13" s="7"/>
      <c r="C13" s="7"/>
    </row>
    <row r="14" spans="1:3" x14ac:dyDescent="0.3">
      <c r="A14" s="8" t="s">
        <v>33</v>
      </c>
      <c r="B14" s="7"/>
      <c r="C14" s="7"/>
    </row>
    <row r="15" spans="1:3" x14ac:dyDescent="0.3">
      <c r="A15" s="8" t="s">
        <v>34</v>
      </c>
      <c r="B15" s="7"/>
      <c r="C15" s="7"/>
    </row>
    <row r="16" spans="1:3" x14ac:dyDescent="0.3">
      <c r="A16" s="8" t="s">
        <v>35</v>
      </c>
      <c r="B16" s="7"/>
      <c r="C16" s="7"/>
    </row>
    <row r="17" spans="1:3" x14ac:dyDescent="0.3">
      <c r="A17" s="8" t="s">
        <v>36</v>
      </c>
      <c r="B17" s="7"/>
      <c r="C17" s="7"/>
    </row>
    <row r="18" spans="1:3" x14ac:dyDescent="0.3">
      <c r="A18" s="6" t="s">
        <v>37</v>
      </c>
      <c r="B18" s="7"/>
      <c r="C18" s="7"/>
    </row>
    <row r="19" spans="1:3" x14ac:dyDescent="0.3">
      <c r="A19" s="4" t="s">
        <v>38</v>
      </c>
      <c r="B19" s="4">
        <f>B6+B12+B18</f>
        <v>0</v>
      </c>
      <c r="C19" s="4">
        <f t="shared" ref="C19" si="2">C6+C12+C18</f>
        <v>0</v>
      </c>
    </row>
    <row r="20" spans="1:3" x14ac:dyDescent="0.3">
      <c r="A20" s="4" t="s">
        <v>39</v>
      </c>
      <c r="B20" s="4"/>
      <c r="C20" s="4"/>
    </row>
    <row r="21" spans="1:3" x14ac:dyDescent="0.3">
      <c r="A21" s="7" t="s">
        <v>40</v>
      </c>
      <c r="B21" s="7">
        <f>SUM(B22:B25)</f>
        <v>0</v>
      </c>
      <c r="C21" s="7">
        <f t="shared" ref="C21" si="3">SUM(C22:C25)</f>
        <v>0</v>
      </c>
    </row>
    <row r="22" spans="1:3" x14ac:dyDescent="0.3">
      <c r="A22" s="8" t="s">
        <v>41</v>
      </c>
      <c r="B22" s="7"/>
      <c r="C22" s="7"/>
    </row>
    <row r="23" spans="1:3" x14ac:dyDescent="0.3">
      <c r="A23" s="8" t="s">
        <v>42</v>
      </c>
      <c r="B23" s="7"/>
      <c r="C23" s="7"/>
    </row>
    <row r="24" spans="1:3" x14ac:dyDescent="0.3">
      <c r="A24" s="25" t="s">
        <v>43</v>
      </c>
      <c r="B24" s="7"/>
      <c r="C24" s="7"/>
    </row>
    <row r="25" spans="1:3" x14ac:dyDescent="0.3">
      <c r="A25" s="8" t="s">
        <v>44</v>
      </c>
      <c r="B25" s="7"/>
      <c r="C25" s="7"/>
    </row>
    <row r="26" spans="1:3" x14ac:dyDescent="0.3">
      <c r="A26" s="7" t="s">
        <v>10</v>
      </c>
      <c r="B26" s="7"/>
      <c r="C26" s="7"/>
    </row>
    <row r="27" spans="1:3" x14ac:dyDescent="0.3">
      <c r="A27" s="7" t="s">
        <v>45</v>
      </c>
      <c r="B27" s="7">
        <f>SUM(B28:B29)</f>
        <v>0</v>
      </c>
      <c r="C27" s="7">
        <f t="shared" ref="C27" si="4">SUM(C28:C29)</f>
        <v>0</v>
      </c>
    </row>
    <row r="28" spans="1:3" x14ac:dyDescent="0.3">
      <c r="A28" s="8" t="s">
        <v>46</v>
      </c>
      <c r="B28" s="7"/>
      <c r="C28" s="7"/>
    </row>
    <row r="29" spans="1:3" x14ac:dyDescent="0.3">
      <c r="A29" s="8" t="s">
        <v>47</v>
      </c>
      <c r="B29" s="7"/>
      <c r="C29" s="7"/>
    </row>
    <row r="30" spans="1:3" x14ac:dyDescent="0.3">
      <c r="A30" s="7" t="s">
        <v>48</v>
      </c>
      <c r="B30" s="7">
        <f>SUM(B31:B35)</f>
        <v>0</v>
      </c>
      <c r="C30" s="7">
        <f t="shared" ref="C30" si="5">SUM(C31:C35)</f>
        <v>0</v>
      </c>
    </row>
    <row r="31" spans="1:3" x14ac:dyDescent="0.3">
      <c r="A31" s="8" t="s">
        <v>49</v>
      </c>
      <c r="B31" s="7"/>
      <c r="C31" s="7"/>
    </row>
    <row r="32" spans="1:3" x14ac:dyDescent="0.3">
      <c r="A32" s="8" t="s">
        <v>50</v>
      </c>
      <c r="B32" s="7"/>
      <c r="C32" s="7"/>
    </row>
    <row r="33" spans="1:3" x14ac:dyDescent="0.3">
      <c r="A33" s="8" t="s">
        <v>51</v>
      </c>
      <c r="B33" s="7"/>
      <c r="C33" s="7"/>
    </row>
    <row r="34" spans="1:3" x14ac:dyDescent="0.3">
      <c r="A34" s="8" t="s">
        <v>52</v>
      </c>
      <c r="B34" s="7"/>
      <c r="C34" s="7"/>
    </row>
    <row r="35" spans="1:3" x14ac:dyDescent="0.3">
      <c r="A35" s="8" t="s">
        <v>53</v>
      </c>
      <c r="B35" s="7"/>
      <c r="C35" s="7"/>
    </row>
    <row r="36" spans="1:3" x14ac:dyDescent="0.3">
      <c r="A36" s="6" t="s">
        <v>54</v>
      </c>
      <c r="B36" s="7"/>
      <c r="C36" s="7"/>
    </row>
    <row r="37" spans="1:3" ht="16.5" customHeight="1" x14ac:dyDescent="0.3">
      <c r="A37" s="4" t="s">
        <v>55</v>
      </c>
      <c r="B37" s="4">
        <f>B21+B26+B27+B30+B36</f>
        <v>0</v>
      </c>
      <c r="C37" s="4">
        <f t="shared" ref="C37" si="6">C21+C26+C27+C30+C36</f>
        <v>0</v>
      </c>
    </row>
  </sheetData>
  <mergeCells count="1">
    <mergeCell ref="A3:C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C65B5-F6CC-4373-8C9D-9A12CDA1BFD8}">
  <dimension ref="A2:C33"/>
  <sheetViews>
    <sheetView workbookViewId="0">
      <selection activeCell="G29" sqref="G29"/>
    </sheetView>
  </sheetViews>
  <sheetFormatPr defaultColWidth="9.1796875" defaultRowHeight="14" x14ac:dyDescent="0.3"/>
  <cols>
    <col min="1" max="1" width="57" style="14" bestFit="1" customWidth="1"/>
    <col min="2" max="3" width="12" style="14" customWidth="1"/>
    <col min="4" max="16384" width="9.1796875" style="14"/>
  </cols>
  <sheetData>
    <row r="2" spans="1:3" x14ac:dyDescent="0.3">
      <c r="A2" s="13" t="s">
        <v>56</v>
      </c>
    </row>
    <row r="3" spans="1:3" ht="25.15" customHeight="1" x14ac:dyDescent="0.3">
      <c r="A3" s="26" t="s">
        <v>1</v>
      </c>
      <c r="B3" s="27"/>
      <c r="C3" s="28"/>
    </row>
    <row r="4" spans="1:3" ht="25.15" customHeight="1" x14ac:dyDescent="0.3">
      <c r="A4" s="2" t="s">
        <v>57</v>
      </c>
      <c r="B4" s="3">
        <v>2022</v>
      </c>
      <c r="C4" s="3">
        <v>2023</v>
      </c>
    </row>
    <row r="5" spans="1:3" x14ac:dyDescent="0.3">
      <c r="A5" s="15" t="s">
        <v>58</v>
      </c>
      <c r="B5" s="10"/>
      <c r="C5" s="10"/>
    </row>
    <row r="6" spans="1:3" x14ac:dyDescent="0.3">
      <c r="A6" s="16" t="s">
        <v>59</v>
      </c>
      <c r="B6" s="10"/>
      <c r="C6" s="10"/>
    </row>
    <row r="7" spans="1:3" x14ac:dyDescent="0.3">
      <c r="A7" s="17" t="s">
        <v>60</v>
      </c>
      <c r="B7" s="10"/>
      <c r="C7" s="10"/>
    </row>
    <row r="8" spans="1:3" x14ac:dyDescent="0.3">
      <c r="A8" s="16" t="s">
        <v>61</v>
      </c>
      <c r="B8" s="10"/>
      <c r="C8" s="10"/>
    </row>
    <row r="9" spans="1:3" ht="21" customHeight="1" x14ac:dyDescent="0.3">
      <c r="A9" s="18" t="s">
        <v>62</v>
      </c>
      <c r="B9" s="22">
        <f>SUM(B5:B8)</f>
        <v>0</v>
      </c>
      <c r="C9" s="22">
        <f t="shared" ref="C9" si="0">SUM(C5:C8)</f>
        <v>0</v>
      </c>
    </row>
    <row r="10" spans="1:3" ht="7.15" customHeight="1" x14ac:dyDescent="0.3">
      <c r="A10" s="19"/>
      <c r="B10" s="10"/>
      <c r="C10" s="10"/>
    </row>
    <row r="11" spans="1:3" x14ac:dyDescent="0.3">
      <c r="A11" s="19" t="s">
        <v>63</v>
      </c>
      <c r="B11" s="10">
        <f>SUM(B12:B15)</f>
        <v>0</v>
      </c>
      <c r="C11" s="10">
        <f t="shared" ref="C11" si="1">SUM(C12:C15)</f>
        <v>0</v>
      </c>
    </row>
    <row r="12" spans="1:3" x14ac:dyDescent="0.3">
      <c r="A12" s="16" t="s">
        <v>64</v>
      </c>
      <c r="B12" s="10"/>
      <c r="C12" s="10"/>
    </row>
    <row r="13" spans="1:3" x14ac:dyDescent="0.3">
      <c r="A13" s="16" t="s">
        <v>65</v>
      </c>
      <c r="B13" s="10"/>
      <c r="C13" s="10"/>
    </row>
    <row r="14" spans="1:3" x14ac:dyDescent="0.3">
      <c r="A14" s="16" t="s">
        <v>66</v>
      </c>
      <c r="B14" s="10"/>
      <c r="C14" s="10"/>
    </row>
    <row r="15" spans="1:3" x14ac:dyDescent="0.3">
      <c r="A15" s="16" t="s">
        <v>67</v>
      </c>
      <c r="B15" s="10"/>
      <c r="C15" s="10"/>
    </row>
    <row r="16" spans="1:3" x14ac:dyDescent="0.3">
      <c r="A16" s="19" t="s">
        <v>68</v>
      </c>
      <c r="B16" s="10">
        <f>SUM(B17:B18)</f>
        <v>0</v>
      </c>
      <c r="C16" s="10">
        <f t="shared" ref="C16" si="2">SUM(C17:C18)</f>
        <v>0</v>
      </c>
    </row>
    <row r="17" spans="1:3" x14ac:dyDescent="0.3">
      <c r="A17" s="16" t="s">
        <v>69</v>
      </c>
      <c r="B17" s="10"/>
      <c r="C17" s="10"/>
    </row>
    <row r="18" spans="1:3" x14ac:dyDescent="0.3">
      <c r="A18" s="16" t="s">
        <v>70</v>
      </c>
      <c r="B18" s="10"/>
      <c r="C18" s="10"/>
    </row>
    <row r="19" spans="1:3" ht="22.9" customHeight="1" x14ac:dyDescent="0.3">
      <c r="A19" s="18" t="s">
        <v>71</v>
      </c>
      <c r="B19" s="22">
        <f>B11-B16</f>
        <v>0</v>
      </c>
      <c r="C19" s="22">
        <f t="shared" ref="C19" si="3">C11-C16</f>
        <v>0</v>
      </c>
    </row>
    <row r="20" spans="1:3" ht="7.5" customHeight="1" x14ac:dyDescent="0.3">
      <c r="A20" s="19"/>
      <c r="B20" s="10"/>
      <c r="C20" s="10"/>
    </row>
    <row r="21" spans="1:3" x14ac:dyDescent="0.3">
      <c r="A21" s="19" t="s">
        <v>72</v>
      </c>
      <c r="B21" s="10">
        <f>SUM(B22:B24)</f>
        <v>0</v>
      </c>
      <c r="C21" s="10">
        <f t="shared" ref="C21" si="4">SUM(C22:C24)</f>
        <v>0</v>
      </c>
    </row>
    <row r="22" spans="1:3" x14ac:dyDescent="0.3">
      <c r="A22" s="16" t="s">
        <v>73</v>
      </c>
      <c r="B22" s="10"/>
      <c r="C22" s="10"/>
    </row>
    <row r="23" spans="1:3" x14ac:dyDescent="0.3">
      <c r="A23" s="16" t="s">
        <v>74</v>
      </c>
      <c r="B23" s="10"/>
      <c r="C23" s="10"/>
    </row>
    <row r="24" spans="1:3" x14ac:dyDescent="0.3">
      <c r="A24" s="16" t="s">
        <v>67</v>
      </c>
      <c r="B24" s="10"/>
      <c r="C24" s="10"/>
    </row>
    <row r="25" spans="1:3" x14ac:dyDescent="0.3">
      <c r="A25" s="19" t="s">
        <v>75</v>
      </c>
      <c r="B25" s="10">
        <f>SUM(B26:B28)</f>
        <v>0</v>
      </c>
      <c r="C25" s="10">
        <f t="shared" ref="C25" si="5">SUM(C26:C28)</f>
        <v>0</v>
      </c>
    </row>
    <row r="26" spans="1:3" x14ac:dyDescent="0.3">
      <c r="A26" s="16" t="s">
        <v>76</v>
      </c>
      <c r="B26" s="10"/>
      <c r="C26" s="10"/>
    </row>
    <row r="27" spans="1:3" x14ac:dyDescent="0.3">
      <c r="A27" s="16" t="s">
        <v>77</v>
      </c>
      <c r="B27" s="10"/>
      <c r="C27" s="10"/>
    </row>
    <row r="28" spans="1:3" x14ac:dyDescent="0.3">
      <c r="A28" s="16" t="s">
        <v>67</v>
      </c>
      <c r="B28" s="10"/>
      <c r="C28" s="10"/>
    </row>
    <row r="29" spans="1:3" ht="22.9" customHeight="1" x14ac:dyDescent="0.3">
      <c r="A29" s="18" t="s">
        <v>78</v>
      </c>
      <c r="B29" s="22">
        <f>B21-B25</f>
        <v>0</v>
      </c>
      <c r="C29" s="22">
        <f t="shared" ref="C29" si="6">C21-C25</f>
        <v>0</v>
      </c>
    </row>
    <row r="30" spans="1:3" ht="5.25" customHeight="1" x14ac:dyDescent="0.3">
      <c r="A30" s="20"/>
      <c r="B30" s="23"/>
      <c r="C30" s="23"/>
    </row>
    <row r="31" spans="1:3" ht="18" customHeight="1" x14ac:dyDescent="0.3">
      <c r="A31" s="18" t="s">
        <v>79</v>
      </c>
      <c r="B31" s="22">
        <f>B9+B19+B29</f>
        <v>0</v>
      </c>
      <c r="C31" s="22">
        <f t="shared" ref="C31" si="7">C9+C19+C29</f>
        <v>0</v>
      </c>
    </row>
    <row r="32" spans="1:3" ht="20.25" customHeight="1" x14ac:dyDescent="0.3">
      <c r="A32" s="18" t="s">
        <v>80</v>
      </c>
      <c r="B32" s="22"/>
      <c r="C32" s="22"/>
    </row>
    <row r="33" spans="1:3" ht="20.5" customHeight="1" x14ac:dyDescent="0.3">
      <c r="A33" s="21" t="s">
        <v>81</v>
      </c>
      <c r="B33" s="24"/>
      <c r="C33" s="24"/>
    </row>
  </sheetData>
  <mergeCells count="1">
    <mergeCell ref="A3:C3"/>
  </mergeCells>
  <pageMargins left="0.7" right="0.7" top="0.75" bottom="0.75" header="0.3" footer="0.3"/>
  <pageSetup paperSize="9" orientation="portrait" horizontalDpi="1200" verticalDpi="1200" r:id="rId1"/>
  <ignoredErrors>
    <ignoredError sqref="B9:D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9365-C3EA-456A-89F6-23A6B29C86EE}">
  <dimension ref="A1:C16"/>
  <sheetViews>
    <sheetView tabSelected="1" workbookViewId="0">
      <selection activeCell="A29" sqref="A29"/>
    </sheetView>
  </sheetViews>
  <sheetFormatPr defaultRowHeight="14" x14ac:dyDescent="0.3"/>
  <cols>
    <col min="1" max="1" width="50.81640625" customWidth="1"/>
    <col min="2" max="3" width="12" customWidth="1"/>
  </cols>
  <sheetData>
    <row r="1" spans="1:3" ht="25.15" customHeight="1" x14ac:dyDescent="0.3">
      <c r="A1" s="29" t="s">
        <v>82</v>
      </c>
      <c r="B1" s="30"/>
      <c r="C1" s="31"/>
    </row>
    <row r="2" spans="1:3" ht="19.149999999999999" customHeight="1" x14ac:dyDescent="0.3">
      <c r="A2" s="2" t="s">
        <v>83</v>
      </c>
      <c r="B2" s="3">
        <v>2022</v>
      </c>
      <c r="C2" s="3">
        <v>2023</v>
      </c>
    </row>
    <row r="3" spans="1:3" ht="5.5" customHeight="1" x14ac:dyDescent="0.3">
      <c r="A3" s="9"/>
      <c r="B3" s="9"/>
      <c r="C3" s="9"/>
    </row>
    <row r="4" spans="1:3" x14ac:dyDescent="0.3">
      <c r="A4" s="10" t="s">
        <v>84</v>
      </c>
      <c r="B4" s="10"/>
      <c r="C4" s="10"/>
    </row>
    <row r="5" spans="1:3" x14ac:dyDescent="0.3">
      <c r="A5" s="10" t="s">
        <v>85</v>
      </c>
      <c r="B5" s="10"/>
      <c r="C5" s="10"/>
    </row>
    <row r="6" spans="1:3" x14ac:dyDescent="0.3">
      <c r="A6" s="10" t="s">
        <v>86</v>
      </c>
      <c r="B6" s="10"/>
      <c r="C6" s="10"/>
    </row>
    <row r="7" spans="1:3" x14ac:dyDescent="0.3">
      <c r="A7" s="10" t="s">
        <v>87</v>
      </c>
      <c r="B7" s="10"/>
      <c r="C7" s="10"/>
    </row>
    <row r="8" spans="1:3" x14ac:dyDescent="0.3">
      <c r="A8" s="10" t="s">
        <v>88</v>
      </c>
      <c r="B8" s="10"/>
      <c r="C8" s="10"/>
    </row>
    <row r="9" spans="1:3" x14ac:dyDescent="0.3">
      <c r="A9" s="10" t="s">
        <v>89</v>
      </c>
      <c r="B9" s="10"/>
      <c r="C9" s="10"/>
    </row>
    <row r="10" spans="1:3" x14ac:dyDescent="0.3">
      <c r="A10" s="10" t="s">
        <v>90</v>
      </c>
      <c r="B10" s="10"/>
      <c r="C10" s="10"/>
    </row>
    <row r="11" spans="1:3" x14ac:dyDescent="0.3">
      <c r="A11" s="10" t="s">
        <v>91</v>
      </c>
      <c r="B11" s="10"/>
      <c r="C11" s="10"/>
    </row>
    <row r="12" spans="1:3" x14ac:dyDescent="0.3">
      <c r="A12" s="10" t="s">
        <v>92</v>
      </c>
      <c r="B12" s="10"/>
      <c r="C12" s="10"/>
    </row>
    <row r="13" spans="1:3" x14ac:dyDescent="0.3">
      <c r="A13" s="10" t="s">
        <v>93</v>
      </c>
      <c r="B13" s="10"/>
      <c r="C13" s="10"/>
    </row>
    <row r="14" spans="1:3" x14ac:dyDescent="0.3">
      <c r="A14" s="10" t="s">
        <v>94</v>
      </c>
      <c r="B14" s="10"/>
      <c r="C14" s="10"/>
    </row>
    <row r="15" spans="1:3" x14ac:dyDescent="0.3">
      <c r="A15" s="10" t="s">
        <v>95</v>
      </c>
      <c r="B15" s="10"/>
      <c r="C15" s="10"/>
    </row>
    <row r="16" spans="1:3" x14ac:dyDescent="0.3">
      <c r="A16" s="11" t="s">
        <v>96</v>
      </c>
      <c r="B16" s="11"/>
      <c r="C16" s="12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 XIIa - Table 1</vt:lpstr>
      <vt:lpstr>Annex XIIa - Table 2</vt:lpstr>
      <vt:lpstr>Annex XIIa - Table 3</vt:lpstr>
      <vt:lpstr>Annex XIIa -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2025-10-31T12:56:46Z</dcterms:created>
  <dcterms:modified xsi:type="dcterms:W3CDTF">2026-04-01T14:37:11Z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